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21720" windowHeight="118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Лист1!$A$1:$E$28</definedName>
  </definedNames>
  <calcPr calcId="144525"/>
</workbook>
</file>

<file path=xl/calcChain.xml><?xml version="1.0" encoding="utf-8"?>
<calcChain xmlns="http://schemas.openxmlformats.org/spreadsheetml/2006/main">
  <c r="F27" i="1" l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E11" i="1" l="1"/>
  <c r="D11" i="1"/>
  <c r="E22" i="1"/>
  <c r="D22" i="1"/>
  <c r="E12" i="1"/>
  <c r="D12" i="1"/>
  <c r="E7" i="1"/>
  <c r="D7" i="1"/>
  <c r="E8" i="1"/>
  <c r="D8" i="1"/>
  <c r="E9" i="1"/>
  <c r="D9" i="1"/>
  <c r="E10" i="1"/>
  <c r="D10" i="1"/>
  <c r="D17" i="1"/>
  <c r="E17" i="1"/>
  <c r="D6" i="1" l="1"/>
  <c r="E6" i="1"/>
</calcChain>
</file>

<file path=xl/sharedStrings.xml><?xml version="1.0" encoding="utf-8"?>
<sst xmlns="http://schemas.openxmlformats.org/spreadsheetml/2006/main" count="48" uniqueCount="22">
  <si>
    <t>Статус</t>
  </si>
  <si>
    <t>Оценка расходов (тыс. рублей), годы</t>
  </si>
  <si>
    <t>2014 год</t>
  </si>
  <si>
    <t>2015 год</t>
  </si>
  <si>
    <t>Государственная программа</t>
  </si>
  <si>
    <t>всего</t>
  </si>
  <si>
    <t>федеральный бюджет</t>
  </si>
  <si>
    <t>–</t>
  </si>
  <si>
    <t>местный бюджет</t>
  </si>
  <si>
    <t>внебюджетные источники</t>
  </si>
  <si>
    <t>«Стимулирование развития рынка жилья»</t>
  </si>
  <si>
    <t>«Оказание мер государственной поддержки в улучшении жилищных условий отдельным категориям граждан»</t>
  </si>
  <si>
    <t>«Развитие территорий для жилищного строительства в Республике Дагестан»</t>
  </si>
  <si>
    <t xml:space="preserve">Наименование государственной программы, подпрограммы </t>
  </si>
  <si>
    <t xml:space="preserve">Подпрограмма </t>
  </si>
  <si>
    <t>Подпрограмма</t>
  </si>
  <si>
    <t>Фонд содействия реформированию ЖКХ</t>
  </si>
  <si>
    <t>Бюджет</t>
  </si>
  <si>
    <t>«Развитие жилищного строительства в Республике Дагестан на 2013–2015 годы»</t>
  </si>
  <si>
    <t xml:space="preserve">ПРИЛОЖЕНИЕ № 8                                                 к государственной программе                Республики Дагестан «Развитие жилищного строительства                             в Республике Дагестан                                 на 2014–2015 годы» </t>
  </si>
  <si>
    <t>Р А С Х О Д Ы                                                                                                                                       республиканского бюджета, федерального бюджета, местных бюджетов и внебюджетных источников на реализацию государственной программы Республики Дагестан «Развитие жилищного строительства в Республике Дагестан на 2014–2015 годы»</t>
  </si>
  <si>
    <t>республиканский бюджет Республики Дагестан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</si>
</sst>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Border="1"/>
    <xf numFmtId="0" fontId="2" fillId="0" borderId="0" xfId="0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4" fontId="2" fillId="2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/>
    </xf>
    <xf numFmtId="4" fontId="0" fillId="0" borderId="0" xfId="0" applyNumberFormat="1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886811</xdr:colOff>
      <xdr:row>27</xdr:row>
      <xdr:rowOff>157655</xdr:rowOff>
    </xdr:from>
    <xdr:to>
      <xdr:col>3</xdr:col>
      <xdr:colOff>10655</xdr:colOff>
      <xdr:row>27</xdr:row>
      <xdr:rowOff>157655</xdr:rowOff>
    </xdr:to>
    <xdr:cxnSp macro="">
      <xdr:nvCxnSpPr>
        <xdr:cNvPr id="2" name="Прямая соединительная линия 1"/>
        <xdr:cNvCxnSpPr/>
      </xdr:nvCxnSpPr>
      <xdr:spPr>
        <a:xfrm>
          <a:off x="2154621" y="11581086"/>
          <a:ext cx="252000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abSelected="1" view="pageLayout" topLeftCell="A22" zoomScale="145" zoomScaleNormal="115" zoomScalePageLayoutView="145" workbookViewId="0">
      <selection activeCell="C27" sqref="C27"/>
    </sheetView>
  </sheetViews>
  <sheetFormatPr defaultRowHeight="15" x14ac:dyDescent="0.25"/>
  <cols>
    <col min="1" max="1" width="17.7109375" customWidth="1"/>
    <col min="2" max="2" width="18.7109375" customWidth="1"/>
    <col min="3" max="3" width="28.7109375" customWidth="1"/>
    <col min="4" max="6" width="15.7109375" customWidth="1"/>
    <col min="7" max="7" width="17" customWidth="1"/>
    <col min="9" max="9" width="18.140625" customWidth="1"/>
  </cols>
  <sheetData>
    <row r="1" spans="1:7" ht="93" customHeight="1" x14ac:dyDescent="0.25">
      <c r="A1" s="1"/>
      <c r="B1" s="1"/>
      <c r="C1" s="1"/>
      <c r="D1" s="14" t="s">
        <v>19</v>
      </c>
      <c r="E1" s="14"/>
    </row>
    <row r="2" spans="1:7" ht="66" customHeight="1" x14ac:dyDescent="0.25">
      <c r="A2" s="15" t="s">
        <v>20</v>
      </c>
      <c r="B2" s="15"/>
      <c r="C2" s="15"/>
      <c r="D2" s="15"/>
      <c r="E2" s="15"/>
    </row>
    <row r="3" spans="1:7" ht="35.1" customHeight="1" x14ac:dyDescent="0.25">
      <c r="A3" s="10" t="s">
        <v>0</v>
      </c>
      <c r="B3" s="10" t="s">
        <v>13</v>
      </c>
      <c r="C3" s="10" t="s">
        <v>17</v>
      </c>
      <c r="D3" s="12" t="s">
        <v>1</v>
      </c>
      <c r="E3" s="13"/>
    </row>
    <row r="4" spans="1:7" ht="30" customHeight="1" x14ac:dyDescent="0.25">
      <c r="A4" s="11"/>
      <c r="B4" s="11"/>
      <c r="C4" s="11"/>
      <c r="D4" s="2" t="s">
        <v>2</v>
      </c>
      <c r="E4" s="2" t="s">
        <v>3</v>
      </c>
    </row>
    <row r="5" spans="1:7" ht="15.75" x14ac:dyDescent="0.25">
      <c r="A5" s="2">
        <v>1</v>
      </c>
      <c r="B5" s="2">
        <v>2</v>
      </c>
      <c r="C5" s="2">
        <v>3</v>
      </c>
      <c r="D5" s="2">
        <v>4</v>
      </c>
      <c r="E5" s="3">
        <v>5</v>
      </c>
    </row>
    <row r="6" spans="1:7" ht="30" customHeight="1" x14ac:dyDescent="0.25">
      <c r="A6" s="17" t="s">
        <v>4</v>
      </c>
      <c r="B6" s="17" t="s">
        <v>18</v>
      </c>
      <c r="C6" s="5" t="s">
        <v>5</v>
      </c>
      <c r="D6" s="6">
        <f>D7+D8+D9+D10+D11</f>
        <v>2119295.9</v>
      </c>
      <c r="E6" s="6">
        <f>E7+E8+E9+E10+E11</f>
        <v>2436807</v>
      </c>
      <c r="F6" s="9">
        <f>D6+E6</f>
        <v>4556102.9000000004</v>
      </c>
    </row>
    <row r="7" spans="1:7" ht="30" customHeight="1" x14ac:dyDescent="0.25">
      <c r="A7" s="17"/>
      <c r="B7" s="17"/>
      <c r="C7" s="5" t="s">
        <v>21</v>
      </c>
      <c r="D7" s="6">
        <f>D13+D18+D23</f>
        <v>145000</v>
      </c>
      <c r="E7" s="6">
        <f>E13+E18+E23</f>
        <v>978572</v>
      </c>
      <c r="F7" s="9">
        <f t="shared" ref="F7:F27" si="0">D7+E7</f>
        <v>1123572</v>
      </c>
    </row>
    <row r="8" spans="1:7" ht="30" customHeight="1" x14ac:dyDescent="0.25">
      <c r="A8" s="17"/>
      <c r="B8" s="17"/>
      <c r="C8" s="5" t="s">
        <v>6</v>
      </c>
      <c r="D8" s="6">
        <f t="shared" ref="D8:E9" si="1">D24</f>
        <v>239255.9</v>
      </c>
      <c r="E8" s="6">
        <f t="shared" si="1"/>
        <v>148045</v>
      </c>
      <c r="F8" s="9">
        <f t="shared" si="0"/>
        <v>387300.9</v>
      </c>
    </row>
    <row r="9" spans="1:7" ht="30" customHeight="1" x14ac:dyDescent="0.25">
      <c r="A9" s="17"/>
      <c r="B9" s="17"/>
      <c r="C9" s="5" t="s">
        <v>16</v>
      </c>
      <c r="D9" s="6">
        <f t="shared" si="1"/>
        <v>1187520</v>
      </c>
      <c r="E9" s="6">
        <f t="shared" si="1"/>
        <v>46230</v>
      </c>
      <c r="F9" s="9">
        <f t="shared" si="0"/>
        <v>1233750</v>
      </c>
    </row>
    <row r="10" spans="1:7" ht="30" customHeight="1" x14ac:dyDescent="0.25">
      <c r="A10" s="17"/>
      <c r="B10" s="17"/>
      <c r="C10" s="5" t="s">
        <v>8</v>
      </c>
      <c r="D10" s="6">
        <f>D15+D26</f>
        <v>363920</v>
      </c>
      <c r="E10" s="6">
        <f>E15+E26</f>
        <v>896760</v>
      </c>
      <c r="F10" s="9">
        <f t="shared" si="0"/>
        <v>1260680</v>
      </c>
    </row>
    <row r="11" spans="1:7" ht="30" customHeight="1" x14ac:dyDescent="0.25">
      <c r="A11" s="17"/>
      <c r="B11" s="17"/>
      <c r="C11" s="5" t="s">
        <v>9</v>
      </c>
      <c r="D11" s="6">
        <f>D27</f>
        <v>183600</v>
      </c>
      <c r="E11" s="6">
        <f>E27</f>
        <v>367200</v>
      </c>
      <c r="F11" s="9">
        <f t="shared" si="0"/>
        <v>550800</v>
      </c>
    </row>
    <row r="12" spans="1:7" ht="30" customHeight="1" x14ac:dyDescent="0.25">
      <c r="A12" s="17" t="s">
        <v>14</v>
      </c>
      <c r="B12" s="16" t="s">
        <v>12</v>
      </c>
      <c r="C12" s="5" t="s">
        <v>5</v>
      </c>
      <c r="D12" s="7">
        <f>D13+D15</f>
        <v>0</v>
      </c>
      <c r="E12" s="7">
        <f>E13+E15</f>
        <v>542350</v>
      </c>
      <c r="F12" s="9">
        <f t="shared" si="0"/>
        <v>542350</v>
      </c>
    </row>
    <row r="13" spans="1:7" ht="30" customHeight="1" x14ac:dyDescent="0.25">
      <c r="A13" s="17"/>
      <c r="B13" s="16"/>
      <c r="C13" s="5" t="s">
        <v>21</v>
      </c>
      <c r="D13" s="7">
        <v>0</v>
      </c>
      <c r="E13" s="7">
        <v>468950</v>
      </c>
      <c r="F13" s="9">
        <f t="shared" si="0"/>
        <v>468950</v>
      </c>
      <c r="G13" s="4"/>
    </row>
    <row r="14" spans="1:7" ht="30" customHeight="1" x14ac:dyDescent="0.25">
      <c r="A14" s="17"/>
      <c r="B14" s="16"/>
      <c r="C14" s="5" t="s">
        <v>6</v>
      </c>
      <c r="D14" s="5" t="s">
        <v>7</v>
      </c>
      <c r="E14" s="5" t="s">
        <v>7</v>
      </c>
      <c r="F14" s="9" t="e">
        <f t="shared" si="0"/>
        <v>#VALUE!</v>
      </c>
    </row>
    <row r="15" spans="1:7" ht="30" customHeight="1" x14ac:dyDescent="0.25">
      <c r="A15" s="17"/>
      <c r="B15" s="16"/>
      <c r="C15" s="5" t="s">
        <v>8</v>
      </c>
      <c r="D15" s="6">
        <v>0</v>
      </c>
      <c r="E15" s="6">
        <v>73400</v>
      </c>
      <c r="F15" s="9">
        <f t="shared" si="0"/>
        <v>73400</v>
      </c>
    </row>
    <row r="16" spans="1:7" ht="30" customHeight="1" x14ac:dyDescent="0.25">
      <c r="A16" s="17"/>
      <c r="B16" s="16"/>
      <c r="C16" s="5" t="s">
        <v>9</v>
      </c>
      <c r="D16" s="5" t="s">
        <v>7</v>
      </c>
      <c r="E16" s="5" t="s">
        <v>7</v>
      </c>
      <c r="F16" s="9" t="e">
        <f t="shared" si="0"/>
        <v>#VALUE!</v>
      </c>
    </row>
    <row r="17" spans="1:6" ht="30" customHeight="1" x14ac:dyDescent="0.25">
      <c r="A17" s="17" t="s">
        <v>15</v>
      </c>
      <c r="B17" s="17" t="s">
        <v>10</v>
      </c>
      <c r="C17" s="5" t="s">
        <v>5</v>
      </c>
      <c r="D17" s="8">
        <f>D18</f>
        <v>0</v>
      </c>
      <c r="E17" s="8">
        <f>E18</f>
        <v>98080</v>
      </c>
      <c r="F17" s="9">
        <f t="shared" si="0"/>
        <v>98080</v>
      </c>
    </row>
    <row r="18" spans="1:6" ht="30" customHeight="1" x14ac:dyDescent="0.25">
      <c r="A18" s="17"/>
      <c r="B18" s="17"/>
      <c r="C18" s="5" t="s">
        <v>21</v>
      </c>
      <c r="D18" s="6">
        <v>0</v>
      </c>
      <c r="E18" s="6">
        <v>98080</v>
      </c>
      <c r="F18" s="9">
        <f t="shared" si="0"/>
        <v>98080</v>
      </c>
    </row>
    <row r="19" spans="1:6" ht="30" customHeight="1" x14ac:dyDescent="0.25">
      <c r="A19" s="17"/>
      <c r="B19" s="17"/>
      <c r="C19" s="5" t="s">
        <v>6</v>
      </c>
      <c r="D19" s="5" t="s">
        <v>7</v>
      </c>
      <c r="E19" s="5" t="s">
        <v>7</v>
      </c>
      <c r="F19" s="9" t="e">
        <f t="shared" si="0"/>
        <v>#VALUE!</v>
      </c>
    </row>
    <row r="20" spans="1:6" ht="30" customHeight="1" x14ac:dyDescent="0.25">
      <c r="A20" s="17"/>
      <c r="B20" s="17"/>
      <c r="C20" s="5" t="s">
        <v>8</v>
      </c>
      <c r="D20" s="5" t="s">
        <v>7</v>
      </c>
      <c r="E20" s="5" t="s">
        <v>7</v>
      </c>
      <c r="F20" s="9" t="e">
        <f t="shared" si="0"/>
        <v>#VALUE!</v>
      </c>
    </row>
    <row r="21" spans="1:6" ht="30" customHeight="1" x14ac:dyDescent="0.25">
      <c r="A21" s="17"/>
      <c r="B21" s="17"/>
      <c r="C21" s="5" t="s">
        <v>9</v>
      </c>
      <c r="D21" s="5" t="s">
        <v>7</v>
      </c>
      <c r="E21" s="5" t="s">
        <v>7</v>
      </c>
      <c r="F21" s="9" t="e">
        <f t="shared" si="0"/>
        <v>#VALUE!</v>
      </c>
    </row>
    <row r="22" spans="1:6" ht="30" customHeight="1" x14ac:dyDescent="0.25">
      <c r="A22" s="17" t="s">
        <v>14</v>
      </c>
      <c r="B22" s="16" t="s">
        <v>11</v>
      </c>
      <c r="C22" s="5" t="s">
        <v>5</v>
      </c>
      <c r="D22" s="8">
        <f>D23+D24+D25+D26+D27</f>
        <v>2119295.9</v>
      </c>
      <c r="E22" s="8">
        <f>E23+E24+E25+E26+E27</f>
        <v>1796377</v>
      </c>
      <c r="F22" s="9">
        <f t="shared" si="0"/>
        <v>3915672.9</v>
      </c>
    </row>
    <row r="23" spans="1:6" ht="30" customHeight="1" x14ac:dyDescent="0.25">
      <c r="A23" s="17"/>
      <c r="B23" s="16"/>
      <c r="C23" s="5" t="s">
        <v>21</v>
      </c>
      <c r="D23" s="7">
        <v>145000</v>
      </c>
      <c r="E23" s="7">
        <v>411542</v>
      </c>
      <c r="F23" s="9">
        <f t="shared" si="0"/>
        <v>556542</v>
      </c>
    </row>
    <row r="24" spans="1:6" ht="30" customHeight="1" x14ac:dyDescent="0.25">
      <c r="A24" s="17"/>
      <c r="B24" s="16"/>
      <c r="C24" s="5" t="s">
        <v>6</v>
      </c>
      <c r="D24" s="6">
        <v>239255.9</v>
      </c>
      <c r="E24" s="6">
        <v>148045</v>
      </c>
      <c r="F24" s="9">
        <f t="shared" si="0"/>
        <v>387300.9</v>
      </c>
    </row>
    <row r="25" spans="1:6" ht="30" customHeight="1" x14ac:dyDescent="0.25">
      <c r="A25" s="17"/>
      <c r="B25" s="16"/>
      <c r="C25" s="5" t="s">
        <v>16</v>
      </c>
      <c r="D25" s="6">
        <v>1187520</v>
      </c>
      <c r="E25" s="6">
        <v>46230</v>
      </c>
      <c r="F25" s="9">
        <f t="shared" si="0"/>
        <v>1233750</v>
      </c>
    </row>
    <row r="26" spans="1:6" ht="30" customHeight="1" x14ac:dyDescent="0.25">
      <c r="A26" s="17"/>
      <c r="B26" s="16"/>
      <c r="C26" s="5" t="s">
        <v>8</v>
      </c>
      <c r="D26" s="6">
        <v>363920</v>
      </c>
      <c r="E26" s="6">
        <v>823360</v>
      </c>
      <c r="F26" s="9">
        <f t="shared" si="0"/>
        <v>1187280</v>
      </c>
    </row>
    <row r="27" spans="1:6" ht="30" customHeight="1" x14ac:dyDescent="0.25">
      <c r="A27" s="17"/>
      <c r="B27" s="16"/>
      <c r="C27" s="5" t="s">
        <v>9</v>
      </c>
      <c r="D27" s="6">
        <v>183600</v>
      </c>
      <c r="E27" s="6">
        <v>367200</v>
      </c>
      <c r="F27" s="9">
        <f t="shared" si="0"/>
        <v>550800</v>
      </c>
    </row>
  </sheetData>
  <mergeCells count="14">
    <mergeCell ref="C3:C4"/>
    <mergeCell ref="D3:E3"/>
    <mergeCell ref="D1:E1"/>
    <mergeCell ref="A2:E2"/>
    <mergeCell ref="B22:B27"/>
    <mergeCell ref="A22:A27"/>
    <mergeCell ref="B17:B21"/>
    <mergeCell ref="A17:A21"/>
    <mergeCell ref="B6:B11"/>
    <mergeCell ref="A6:A11"/>
    <mergeCell ref="B12:B16"/>
    <mergeCell ref="A12:A16"/>
    <mergeCell ref="A3:A4"/>
    <mergeCell ref="B3:B4"/>
  </mergeCells>
  <pageMargins left="0.78740157480314965" right="0.39370078740157483" top="0.39370078740157483" bottom="0.19685039370078741" header="0.31496062992125984" footer="0.31496062992125984"/>
  <pageSetup paperSize="9" scale="9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LEX-PEX.NET</dc:creator>
  <cp:lastModifiedBy>User</cp:lastModifiedBy>
  <cp:lastPrinted>2014-03-24T07:19:06Z</cp:lastPrinted>
  <dcterms:created xsi:type="dcterms:W3CDTF">2013-11-17T10:57:36Z</dcterms:created>
  <dcterms:modified xsi:type="dcterms:W3CDTF">2014-03-24T07:19:59Z</dcterms:modified>
</cp:coreProperties>
</file>